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l!$A$1:$K$45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J25"/>
  <c r="K25" s="1"/>
  <c r="J26"/>
  <c r="K26" s="1"/>
  <c r="J27"/>
  <c r="K27" s="1"/>
  <c r="J28"/>
  <c r="K28" s="1"/>
  <c r="J29"/>
  <c r="K29" s="1"/>
  <c r="J30"/>
  <c r="K30" s="1"/>
  <c r="J31"/>
  <c r="K31" s="1"/>
  <c r="J32"/>
  <c r="K32" s="1"/>
  <c r="J33"/>
  <c r="K33" s="1"/>
  <c r="J34"/>
  <c r="K34" s="1"/>
  <c r="J35"/>
  <c r="K35" s="1"/>
  <c r="J36"/>
  <c r="K36" s="1"/>
  <c r="J37"/>
  <c r="K37" s="1"/>
  <c r="J38"/>
  <c r="K38" s="1"/>
  <c r="J39"/>
  <c r="K39" s="1"/>
  <c r="J40"/>
  <c r="K40" s="1"/>
  <c r="J41"/>
  <c r="K41" s="1"/>
  <c r="J42"/>
  <c r="K42" s="1"/>
  <c r="J43"/>
  <c r="K43" s="1"/>
  <c r="J4" l="1"/>
  <c r="J44" s="1"/>
  <c r="K4"/>
  <c r="K44" s="1"/>
  <c r="A5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3"/>
  <c r="A24"/>
  <c r="A25" s="1"/>
  <c r="A26" s="1"/>
  <c r="A27" s="1"/>
  <c r="A28" s="1"/>
  <c r="A29" s="1"/>
  <c r="A30" s="1"/>
  <c r="A31" s="1"/>
  <c r="A32" s="1"/>
  <c r="A33" s="1"/>
  <c r="A35"/>
  <c r="A36" s="1"/>
  <c r="A37" s="1"/>
  <c r="A38" s="1"/>
  <c r="A39" s="1"/>
  <c r="A40" s="1"/>
  <c r="A41" s="1"/>
  <c r="A42" s="1"/>
  <c r="A43" s="1"/>
  <c r="K45" l="1"/>
  <c r="J45"/>
</calcChain>
</file>

<file path=xl/sharedStrings.xml><?xml version="1.0" encoding="utf-8"?>
<sst xmlns="http://schemas.openxmlformats.org/spreadsheetml/2006/main" count="176" uniqueCount="96">
  <si>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</si>
  <si>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</si>
  <si>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</si>
  <si>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</si>
  <si>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</si>
  <si>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</si>
  <si>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</si>
  <si>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</si>
  <si>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</si>
  <si>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</si>
  <si>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</si>
  <si>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N03AA01</t>
  </si>
  <si>
    <t>metilfenobarbiton</t>
  </si>
  <si>
    <t>tableta 200mg</t>
  </si>
  <si>
    <t>N03AA02</t>
  </si>
  <si>
    <t>fenobarbiton</t>
  </si>
  <si>
    <t>ampula 219mg/1ml</t>
  </si>
  <si>
    <t>tableta 100mg</t>
  </si>
  <si>
    <t>N03AE01</t>
  </si>
  <si>
    <t>klonazepam</t>
  </si>
  <si>
    <t>tableta 0,5mg</t>
  </si>
  <si>
    <t>tableta 2mg</t>
  </si>
  <si>
    <t>N03AF01</t>
  </si>
  <si>
    <t>karbamazepin</t>
  </si>
  <si>
    <t>tableta 400mg</t>
  </si>
  <si>
    <t>N03AG01</t>
  </si>
  <si>
    <t>natrij valproat</t>
  </si>
  <si>
    <t>tableta 300mg</t>
  </si>
  <si>
    <t>tableta 500mg</t>
  </si>
  <si>
    <t>N03AX16</t>
  </si>
  <si>
    <t>pregabalin</t>
  </si>
  <si>
    <t>kapsula 75mg</t>
  </si>
  <si>
    <t>tableta 150mg</t>
  </si>
  <si>
    <t>N04AA02</t>
  </si>
  <si>
    <t>biperiden</t>
  </si>
  <si>
    <t>ampula 5mg/1ml</t>
  </si>
  <si>
    <t>N04BA02</t>
  </si>
  <si>
    <t>levodopa+karbidopa</t>
  </si>
  <si>
    <t>tableta 250mg</t>
  </si>
  <si>
    <t>levodopa+benzerazid</t>
  </si>
  <si>
    <t>tableta 125mg</t>
  </si>
  <si>
    <t>N04BC05</t>
  </si>
  <si>
    <t>pramipeksol</t>
  </si>
  <si>
    <t>tableta (produljeno otpuštanje) 0,26mg</t>
  </si>
  <si>
    <t>tableta (produljeno otpuštanje) 0,52mg</t>
  </si>
  <si>
    <t>tableta (produljeno otpuštanje) 1,05mg</t>
  </si>
  <si>
    <t>N04BX02</t>
  </si>
  <si>
    <t>entakapon</t>
  </si>
  <si>
    <t>N05AA02</t>
  </si>
  <si>
    <t>levomepromazin</t>
  </si>
  <si>
    <t>tableta 25mg</t>
  </si>
  <si>
    <t>N05AA03</t>
  </si>
  <si>
    <t>promazin</t>
  </si>
  <si>
    <t>ampula 50mg/2ml</t>
  </si>
  <si>
    <t>N05AB02</t>
  </si>
  <si>
    <t>flufenazin</t>
  </si>
  <si>
    <t>ampula 25mg/1ml</t>
  </si>
  <si>
    <t>dražeja 1mg</t>
  </si>
  <si>
    <t>dražeja 2,5mg</t>
  </si>
  <si>
    <t>dražeja 5mg</t>
  </si>
  <si>
    <t>N05AD01</t>
  </si>
  <si>
    <t>haloperidol</t>
  </si>
  <si>
    <t>ampula 50mg/1ml</t>
  </si>
  <si>
    <t>tableta 10mg</t>
  </si>
  <si>
    <t>N05AF05</t>
  </si>
  <si>
    <t>zuklopentiksol</t>
  </si>
  <si>
    <t>depo-ampula 200mg</t>
  </si>
  <si>
    <t>N05AN01</t>
  </si>
  <si>
    <t>litij karbonat</t>
  </si>
  <si>
    <t>N05BA01</t>
  </si>
  <si>
    <t>diazepam</t>
  </si>
  <si>
    <t>klizma 5mg</t>
  </si>
  <si>
    <t>klizma 10mg</t>
  </si>
  <si>
    <t>N05BA06</t>
  </si>
  <si>
    <t>lorazepam</t>
  </si>
  <si>
    <t>tableta 1mg</t>
  </si>
  <si>
    <t>tableta 2,5mg</t>
  </si>
  <si>
    <t>N05BA09</t>
  </si>
  <si>
    <t>klobazam</t>
  </si>
  <si>
    <t xml:space="preserve">N05CD01 </t>
  </si>
  <si>
    <t>fluzepam</t>
  </si>
  <si>
    <t>kapsula 30mg</t>
  </si>
  <si>
    <t>N05CD02</t>
  </si>
  <si>
    <t>nitrazepam</t>
  </si>
  <si>
    <t>tableta 5mg</t>
  </si>
  <si>
    <t>N05CD08</t>
  </si>
  <si>
    <t>midazolam</t>
  </si>
  <si>
    <t>tableta 15mg</t>
  </si>
  <si>
    <t xml:space="preserve">Količina </t>
  </si>
  <si>
    <t>Grupa 71</t>
  </si>
  <si>
    <t>Cijena bez PDV-a</t>
  </si>
  <si>
    <t>Ukupna cijena s PDV-om</t>
  </si>
  <si>
    <t>Ukupna cijena (s i bez PDV-a) za 12 mjeseci:</t>
  </si>
  <si>
    <t>Ukupna cijena (s i bez PDV-a) za 24 mjeseca:</t>
  </si>
  <si>
    <t>N04BD02</t>
  </si>
  <si>
    <t>razagilin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</si>
</sst>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Verdana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 applyProtection="1">
      <alignment horizontal="left" vertical="center"/>
    </xf>
    <xf numFmtId="4" fontId="5" fillId="0" borderId="1" xfId="0" applyNumberFormat="1" applyFont="1" applyFill="1" applyBorder="1" applyAlignment="1" applyProtection="1">
      <alignment horizontal="left" vertical="center"/>
    </xf>
    <xf numFmtId="4" fontId="5" fillId="0" borderId="1" xfId="0" applyNumberFormat="1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right" vertical="center"/>
    </xf>
    <xf numFmtId="4" fontId="5" fillId="0" borderId="1" xfId="0" applyNumberFormat="1" applyFont="1" applyFill="1" applyBorder="1" applyAlignment="1" applyProtection="1">
      <alignment horizontal="right" vertical="center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2" fontId="5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/>
    <xf numFmtId="0" fontId="5" fillId="2" borderId="10" xfId="0" applyNumberFormat="1" applyFont="1" applyFill="1" applyBorder="1" applyAlignment="1" applyProtection="1">
      <alignment vertical="center" wrapText="1"/>
      <protection locked="0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right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/>
    </xf>
    <xf numFmtId="4" fontId="5" fillId="0" borderId="10" xfId="0" applyNumberFormat="1" applyFont="1" applyFill="1" applyBorder="1" applyAlignment="1" applyProtection="1">
      <alignment horizontal="center" vertical="center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/>
    </xf>
    <xf numFmtId="4" fontId="5" fillId="0" borderId="10" xfId="0" applyNumberFormat="1" applyFont="1" applyFill="1" applyBorder="1" applyAlignment="1" applyProtection="1">
      <alignment vertical="center"/>
    </xf>
    <xf numFmtId="1" fontId="5" fillId="3" borderId="10" xfId="0" applyNumberFormat="1" applyFont="1" applyFill="1" applyBorder="1" applyAlignment="1" applyProtection="1">
      <alignment horizontal="center" vertical="center"/>
    </xf>
    <xf numFmtId="2" fontId="5" fillId="0" borderId="8" xfId="0" applyNumberFormat="1" applyFont="1" applyFill="1" applyBorder="1" applyAlignment="1" applyProtection="1">
      <alignment horizontal="center" vertical="center"/>
    </xf>
    <xf numFmtId="3" fontId="5" fillId="0" borderId="8" xfId="0" applyNumberFormat="1" applyFont="1" applyFill="1" applyBorder="1" applyAlignment="1" applyProtection="1">
      <alignment horizontal="center" vertical="center"/>
    </xf>
    <xf numFmtId="2" fontId="5" fillId="0" borderId="2" xfId="0" applyNumberFormat="1" applyFont="1" applyFill="1" applyBorder="1" applyAlignment="1" applyProtection="1">
      <alignment horizontal="center" vertical="center" wrapText="1"/>
    </xf>
    <xf numFmtId="4" fontId="5" fillId="3" borderId="1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2" fontId="5" fillId="0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horizontal="center" vertical="center"/>
    </xf>
    <xf numFmtId="49" fontId="5" fillId="3" borderId="10" xfId="0" applyNumberFormat="1" applyFont="1" applyFill="1" applyBorder="1" applyAlignment="1" applyProtection="1">
      <alignment horizontal="center" vertical="center"/>
    </xf>
    <xf numFmtId="0" fontId="5" fillId="3" borderId="12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4" fontId="5" fillId="0" borderId="9" xfId="0" applyNumberFormat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horizontal="center" vertical="center"/>
    </xf>
    <xf numFmtId="2" fontId="5" fillId="0" borderId="13" xfId="0" applyNumberFormat="1" applyFont="1" applyFill="1" applyBorder="1" applyAlignment="1" applyProtection="1">
      <alignment horizontal="center" vertical="center"/>
    </xf>
    <xf numFmtId="4" fontId="5" fillId="0" borderId="13" xfId="0" applyNumberFormat="1" applyFont="1" applyFill="1" applyBorder="1" applyAlignment="1" applyProtection="1">
      <alignment horizontal="center" vertical="center"/>
    </xf>
    <xf numFmtId="3" fontId="5" fillId="0" borderId="13" xfId="0" applyNumberFormat="1" applyFont="1" applyFill="1" applyBorder="1" applyAlignment="1" applyProtection="1">
      <alignment horizontal="center" vertical="center"/>
    </xf>
    <xf numFmtId="2" fontId="5" fillId="0" borderId="4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Alignment="1" applyProtection="1">
      <alignment horizontal="center" vertical="center"/>
    </xf>
    <xf numFmtId="4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1" fontId="7" fillId="0" borderId="7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zoomScaleNormal="100" workbookViewId="0">
      <selection activeCell="J45" sqref="J45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6.140625" style="2" customWidth="1"/>
    <col min="4" max="4" width="25.5703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2.85546875" customWidth="1"/>
    <col min="12" max="12" width="6.42578125" customWidth="1"/>
    <col min="13" max="13" width="19.7109375" customWidth="1"/>
  </cols>
  <sheetData>
    <row r="1" spans="1:13" s="1" customFormat="1" ht="15" customHeight="1">
      <c r="A1" s="5" t="s">
        <v>5</v>
      </c>
      <c r="B1" s="5"/>
      <c r="C1" s="5"/>
      <c r="D1" s="6"/>
      <c r="E1" s="7"/>
      <c r="F1" s="7"/>
      <c r="G1" s="7"/>
      <c r="H1" s="8"/>
      <c r="I1" s="9"/>
      <c r="J1" s="10"/>
      <c r="K1" s="11"/>
      <c r="L1" s="12"/>
      <c r="M1" s="12"/>
    </row>
    <row r="2" spans="1:13" s="1" customFormat="1" ht="18.75" customHeight="1">
      <c r="A2" s="58" t="s">
        <v>89</v>
      </c>
      <c r="B2" s="58"/>
      <c r="C2" s="13"/>
      <c r="D2" s="6"/>
      <c r="E2" s="7"/>
      <c r="F2" s="7"/>
      <c r="G2" s="7"/>
      <c r="H2" s="8"/>
      <c r="I2" s="9"/>
      <c r="J2" s="10"/>
      <c r="K2" s="11"/>
      <c r="L2" s="12"/>
      <c r="M2" s="12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88</v>
      </c>
      <c r="I3" s="19" t="s">
        <v>6</v>
      </c>
      <c r="J3" s="19" t="s">
        <v>90</v>
      </c>
      <c r="K3" s="19" t="s">
        <v>91</v>
      </c>
      <c r="L3" s="20"/>
      <c r="M3" s="21" t="s">
        <v>7</v>
      </c>
    </row>
    <row r="4" spans="1:13" s="1" customFormat="1" ht="21" customHeight="1">
      <c r="A4" s="32">
        <v>1</v>
      </c>
      <c r="B4" s="33" t="s">
        <v>11</v>
      </c>
      <c r="C4" s="33" t="s">
        <v>12</v>
      </c>
      <c r="D4" s="22" t="s">
        <v>13</v>
      </c>
      <c r="E4" s="22" t="s">
        <v>4</v>
      </c>
      <c r="F4" s="23"/>
      <c r="G4" s="23"/>
      <c r="H4" s="34">
        <v>600</v>
      </c>
      <c r="I4" s="35">
        <v>0</v>
      </c>
      <c r="J4" s="23">
        <f>H4*I4</f>
        <v>0</v>
      </c>
      <c r="K4" s="36">
        <f>J4*M4</f>
        <v>0</v>
      </c>
      <c r="L4" s="37"/>
      <c r="M4" s="17">
        <v>1.05</v>
      </c>
    </row>
    <row r="5" spans="1:13" ht="21" customHeight="1">
      <c r="A5" s="32">
        <f t="shared" ref="A5:A20" si="0">A4+1</f>
        <v>2</v>
      </c>
      <c r="B5" s="38" t="s">
        <v>14</v>
      </c>
      <c r="C5" s="35" t="s">
        <v>15</v>
      </c>
      <c r="D5" s="39" t="s">
        <v>16</v>
      </c>
      <c r="E5" s="22" t="s">
        <v>4</v>
      </c>
      <c r="F5" s="23"/>
      <c r="G5" s="23"/>
      <c r="H5" s="40">
        <v>55</v>
      </c>
      <c r="I5" s="35">
        <v>0</v>
      </c>
      <c r="J5" s="23">
        <f t="shared" ref="J5:J43" si="1">H5*I5</f>
        <v>0</v>
      </c>
      <c r="K5" s="36">
        <f t="shared" ref="K5:K43" si="2">J5*M5</f>
        <v>0</v>
      </c>
      <c r="L5" s="37"/>
      <c r="M5" s="17">
        <v>1.05</v>
      </c>
    </row>
    <row r="6" spans="1:13" ht="21" customHeight="1">
      <c r="A6" s="32">
        <f t="shared" si="0"/>
        <v>3</v>
      </c>
      <c r="B6" s="38" t="s">
        <v>14</v>
      </c>
      <c r="C6" s="35" t="s">
        <v>15</v>
      </c>
      <c r="D6" s="39" t="s">
        <v>17</v>
      </c>
      <c r="E6" s="22" t="s">
        <v>4</v>
      </c>
      <c r="F6" s="23"/>
      <c r="G6" s="23"/>
      <c r="H6" s="40">
        <v>180</v>
      </c>
      <c r="I6" s="35">
        <v>0</v>
      </c>
      <c r="J6" s="23">
        <f t="shared" si="1"/>
        <v>0</v>
      </c>
      <c r="K6" s="36">
        <f t="shared" si="2"/>
        <v>0</v>
      </c>
      <c r="L6" s="37"/>
      <c r="M6" s="17">
        <v>1.05</v>
      </c>
    </row>
    <row r="7" spans="1:13" ht="21" customHeight="1">
      <c r="A7" s="32">
        <f t="shared" si="0"/>
        <v>4</v>
      </c>
      <c r="B7" s="38" t="s">
        <v>18</v>
      </c>
      <c r="C7" s="35" t="s">
        <v>19</v>
      </c>
      <c r="D7" s="39" t="s">
        <v>20</v>
      </c>
      <c r="E7" s="22" t="s">
        <v>4</v>
      </c>
      <c r="F7" s="23"/>
      <c r="G7" s="23"/>
      <c r="H7" s="40">
        <v>500</v>
      </c>
      <c r="I7" s="35">
        <v>0</v>
      </c>
      <c r="J7" s="23">
        <f t="shared" si="1"/>
        <v>0</v>
      </c>
      <c r="K7" s="36">
        <f t="shared" si="2"/>
        <v>0</v>
      </c>
      <c r="L7" s="37"/>
      <c r="M7" s="17">
        <v>1.05</v>
      </c>
    </row>
    <row r="8" spans="1:13" s="1" customFormat="1" ht="21" customHeight="1">
      <c r="A8" s="32">
        <f t="shared" si="0"/>
        <v>5</v>
      </c>
      <c r="B8" s="38" t="s">
        <v>18</v>
      </c>
      <c r="C8" s="35" t="s">
        <v>19</v>
      </c>
      <c r="D8" s="39" t="s">
        <v>21</v>
      </c>
      <c r="E8" s="22" t="s">
        <v>4</v>
      </c>
      <c r="F8" s="25"/>
      <c r="G8" s="25"/>
      <c r="H8" s="40">
        <v>300</v>
      </c>
      <c r="I8" s="35">
        <v>0</v>
      </c>
      <c r="J8" s="23">
        <f t="shared" si="1"/>
        <v>0</v>
      </c>
      <c r="K8" s="36">
        <f t="shared" si="2"/>
        <v>0</v>
      </c>
      <c r="L8" s="37"/>
      <c r="M8" s="17">
        <v>1.05</v>
      </c>
    </row>
    <row r="9" spans="1:13" s="1" customFormat="1" ht="21" customHeight="1">
      <c r="A9" s="32">
        <f t="shared" si="0"/>
        <v>6</v>
      </c>
      <c r="B9" s="38" t="s">
        <v>22</v>
      </c>
      <c r="C9" s="38" t="s">
        <v>23</v>
      </c>
      <c r="D9" s="41" t="s">
        <v>13</v>
      </c>
      <c r="E9" s="26" t="s">
        <v>4</v>
      </c>
      <c r="F9" s="27"/>
      <c r="G9" s="27"/>
      <c r="H9" s="42">
        <v>100</v>
      </c>
      <c r="I9" s="35">
        <v>0</v>
      </c>
      <c r="J9" s="23">
        <f t="shared" si="1"/>
        <v>0</v>
      </c>
      <c r="K9" s="36">
        <f t="shared" si="2"/>
        <v>0</v>
      </c>
      <c r="L9" s="37"/>
      <c r="M9" s="17">
        <v>1.05</v>
      </c>
    </row>
    <row r="10" spans="1:13" s="1" customFormat="1" ht="21" customHeight="1">
      <c r="A10" s="32">
        <f t="shared" si="0"/>
        <v>7</v>
      </c>
      <c r="B10" s="38" t="s">
        <v>22</v>
      </c>
      <c r="C10" s="38" t="s">
        <v>23</v>
      </c>
      <c r="D10" s="41" t="s">
        <v>24</v>
      </c>
      <c r="E10" s="26" t="s">
        <v>4</v>
      </c>
      <c r="F10" s="27"/>
      <c r="G10" s="27"/>
      <c r="H10" s="42">
        <v>600</v>
      </c>
      <c r="I10" s="35">
        <v>0</v>
      </c>
      <c r="J10" s="23">
        <f t="shared" si="1"/>
        <v>0</v>
      </c>
      <c r="K10" s="36">
        <f t="shared" si="2"/>
        <v>0</v>
      </c>
      <c r="L10" s="37"/>
      <c r="M10" s="17">
        <v>1.05</v>
      </c>
    </row>
    <row r="11" spans="1:13" s="1" customFormat="1" ht="21" customHeight="1">
      <c r="A11" s="32">
        <f t="shared" si="0"/>
        <v>8</v>
      </c>
      <c r="B11" s="38" t="s">
        <v>25</v>
      </c>
      <c r="C11" s="38" t="s">
        <v>26</v>
      </c>
      <c r="D11" s="41" t="s">
        <v>27</v>
      </c>
      <c r="E11" s="26" t="s">
        <v>4</v>
      </c>
      <c r="F11" s="27"/>
      <c r="G11" s="27"/>
      <c r="H11" s="42">
        <v>200</v>
      </c>
      <c r="I11" s="35">
        <v>0</v>
      </c>
      <c r="J11" s="23">
        <f t="shared" si="1"/>
        <v>0</v>
      </c>
      <c r="K11" s="36">
        <f t="shared" si="2"/>
        <v>0</v>
      </c>
      <c r="L11" s="37"/>
      <c r="M11" s="17">
        <v>1.05</v>
      </c>
    </row>
    <row r="12" spans="1:13" s="1" customFormat="1" ht="21" customHeight="1">
      <c r="A12" s="32">
        <f t="shared" si="0"/>
        <v>9</v>
      </c>
      <c r="B12" s="38" t="s">
        <v>25</v>
      </c>
      <c r="C12" s="38" t="s">
        <v>26</v>
      </c>
      <c r="D12" s="41" t="s">
        <v>28</v>
      </c>
      <c r="E12" s="26" t="s">
        <v>4</v>
      </c>
      <c r="F12" s="27"/>
      <c r="G12" s="43"/>
      <c r="H12" s="42">
        <v>1000</v>
      </c>
      <c r="I12" s="35">
        <v>0</v>
      </c>
      <c r="J12" s="23">
        <f t="shared" si="1"/>
        <v>0</v>
      </c>
      <c r="K12" s="36">
        <f t="shared" si="2"/>
        <v>0</v>
      </c>
      <c r="L12" s="37"/>
      <c r="M12" s="17">
        <v>1.05</v>
      </c>
    </row>
    <row r="13" spans="1:13" s="1" customFormat="1" ht="21" customHeight="1">
      <c r="A13" s="32">
        <f t="shared" si="0"/>
        <v>10</v>
      </c>
      <c r="B13" s="38" t="s">
        <v>29</v>
      </c>
      <c r="C13" s="38" t="s">
        <v>30</v>
      </c>
      <c r="D13" s="41" t="s">
        <v>31</v>
      </c>
      <c r="E13" s="26" t="s">
        <v>4</v>
      </c>
      <c r="F13" s="27"/>
      <c r="G13" s="43"/>
      <c r="H13" s="42">
        <v>224</v>
      </c>
      <c r="I13" s="35">
        <v>0</v>
      </c>
      <c r="J13" s="23">
        <f t="shared" si="1"/>
        <v>0</v>
      </c>
      <c r="K13" s="36">
        <f t="shared" si="2"/>
        <v>0</v>
      </c>
      <c r="L13" s="37"/>
      <c r="M13" s="17">
        <v>1.05</v>
      </c>
    </row>
    <row r="14" spans="1:13" ht="21" customHeight="1">
      <c r="A14" s="32">
        <f t="shared" si="0"/>
        <v>11</v>
      </c>
      <c r="B14" s="38" t="s">
        <v>29</v>
      </c>
      <c r="C14" s="38" t="s">
        <v>30</v>
      </c>
      <c r="D14" s="41" t="s">
        <v>32</v>
      </c>
      <c r="E14" s="26" t="s">
        <v>4</v>
      </c>
      <c r="F14" s="17"/>
      <c r="G14" s="17"/>
      <c r="H14" s="42">
        <v>56</v>
      </c>
      <c r="I14" s="35">
        <v>0</v>
      </c>
      <c r="J14" s="23">
        <f t="shared" si="1"/>
        <v>0</v>
      </c>
      <c r="K14" s="36">
        <f t="shared" si="2"/>
        <v>0</v>
      </c>
      <c r="L14" s="37"/>
      <c r="M14" s="17">
        <v>1.05</v>
      </c>
    </row>
    <row r="15" spans="1:13" ht="21" customHeight="1">
      <c r="A15" s="32">
        <f t="shared" si="0"/>
        <v>12</v>
      </c>
      <c r="B15" s="38" t="s">
        <v>33</v>
      </c>
      <c r="C15" s="38" t="s">
        <v>34</v>
      </c>
      <c r="D15" s="41" t="s">
        <v>35</v>
      </c>
      <c r="E15" s="26" t="s">
        <v>4</v>
      </c>
      <c r="F15" s="17"/>
      <c r="G15" s="17"/>
      <c r="H15" s="42">
        <v>400</v>
      </c>
      <c r="I15" s="35">
        <v>0</v>
      </c>
      <c r="J15" s="23">
        <f t="shared" si="1"/>
        <v>0</v>
      </c>
      <c r="K15" s="36">
        <f t="shared" si="2"/>
        <v>0</v>
      </c>
      <c r="L15" s="37"/>
      <c r="M15" s="17">
        <v>1.05</v>
      </c>
    </row>
    <row r="16" spans="1:13" ht="21" customHeight="1">
      <c r="A16" s="32">
        <f t="shared" si="0"/>
        <v>13</v>
      </c>
      <c r="B16" s="38" t="s">
        <v>36</v>
      </c>
      <c r="C16" s="38" t="s">
        <v>37</v>
      </c>
      <c r="D16" s="41" t="s">
        <v>38</v>
      </c>
      <c r="E16" s="26" t="s">
        <v>4</v>
      </c>
      <c r="F16" s="17"/>
      <c r="G16" s="17"/>
      <c r="H16" s="42">
        <v>300</v>
      </c>
      <c r="I16" s="35">
        <v>0</v>
      </c>
      <c r="J16" s="23">
        <f t="shared" si="1"/>
        <v>0</v>
      </c>
      <c r="K16" s="36">
        <f t="shared" si="2"/>
        <v>0</v>
      </c>
      <c r="L16" s="37"/>
      <c r="M16" s="17">
        <v>1.05</v>
      </c>
    </row>
    <row r="17" spans="1:13" ht="21" customHeight="1">
      <c r="A17" s="32">
        <f t="shared" si="0"/>
        <v>14</v>
      </c>
      <c r="B17" s="38" t="s">
        <v>36</v>
      </c>
      <c r="C17" s="38" t="s">
        <v>39</v>
      </c>
      <c r="D17" s="41" t="s">
        <v>40</v>
      </c>
      <c r="E17" s="26" t="s">
        <v>4</v>
      </c>
      <c r="F17" s="17"/>
      <c r="G17" s="17"/>
      <c r="H17" s="42">
        <v>1000</v>
      </c>
      <c r="I17" s="35">
        <v>0</v>
      </c>
      <c r="J17" s="23">
        <f t="shared" si="1"/>
        <v>0</v>
      </c>
      <c r="K17" s="36">
        <f t="shared" si="2"/>
        <v>0</v>
      </c>
      <c r="L17" s="37"/>
      <c r="M17" s="17">
        <v>1.05</v>
      </c>
    </row>
    <row r="18" spans="1:13" ht="25.5" customHeight="1">
      <c r="A18" s="32">
        <f t="shared" si="0"/>
        <v>15</v>
      </c>
      <c r="B18" s="38" t="s">
        <v>41</v>
      </c>
      <c r="C18" s="38" t="s">
        <v>42</v>
      </c>
      <c r="D18" s="39" t="s">
        <v>43</v>
      </c>
      <c r="E18" s="26" t="s">
        <v>4</v>
      </c>
      <c r="F18" s="17"/>
      <c r="G18" s="17"/>
      <c r="H18" s="42">
        <v>28</v>
      </c>
      <c r="I18" s="35">
        <v>0</v>
      </c>
      <c r="J18" s="23">
        <f t="shared" si="1"/>
        <v>0</v>
      </c>
      <c r="K18" s="36">
        <f t="shared" si="2"/>
        <v>0</v>
      </c>
      <c r="L18" s="37"/>
      <c r="M18" s="17">
        <v>1.05</v>
      </c>
    </row>
    <row r="19" spans="1:13" ht="25.5" customHeight="1">
      <c r="A19" s="32">
        <f t="shared" si="0"/>
        <v>16</v>
      </c>
      <c r="B19" s="38" t="s">
        <v>41</v>
      </c>
      <c r="C19" s="38" t="s">
        <v>42</v>
      </c>
      <c r="D19" s="39" t="s">
        <v>44</v>
      </c>
      <c r="E19" s="26" t="s">
        <v>4</v>
      </c>
      <c r="F19" s="17"/>
      <c r="G19" s="17"/>
      <c r="H19" s="42">
        <v>90</v>
      </c>
      <c r="I19" s="35">
        <v>0</v>
      </c>
      <c r="J19" s="23">
        <f t="shared" si="1"/>
        <v>0</v>
      </c>
      <c r="K19" s="36">
        <f t="shared" si="2"/>
        <v>0</v>
      </c>
      <c r="L19" s="37"/>
      <c r="M19" s="17">
        <v>1.05</v>
      </c>
    </row>
    <row r="20" spans="1:13" ht="24" customHeight="1">
      <c r="A20" s="32">
        <f t="shared" si="0"/>
        <v>17</v>
      </c>
      <c r="B20" s="38" t="s">
        <v>41</v>
      </c>
      <c r="C20" s="38" t="s">
        <v>42</v>
      </c>
      <c r="D20" s="39" t="s">
        <v>45</v>
      </c>
      <c r="E20" s="26" t="s">
        <v>4</v>
      </c>
      <c r="F20" s="17"/>
      <c r="G20" s="17"/>
      <c r="H20" s="42">
        <v>90</v>
      </c>
      <c r="I20" s="35">
        <v>0</v>
      </c>
      <c r="J20" s="23">
        <f t="shared" si="1"/>
        <v>0</v>
      </c>
      <c r="K20" s="36">
        <f t="shared" si="2"/>
        <v>0</v>
      </c>
      <c r="L20" s="37"/>
      <c r="M20" s="17">
        <v>1.05</v>
      </c>
    </row>
    <row r="21" spans="1:13" ht="21" customHeight="1">
      <c r="A21" s="32">
        <v>18</v>
      </c>
      <c r="B21" s="38" t="s">
        <v>94</v>
      </c>
      <c r="C21" s="38" t="s">
        <v>95</v>
      </c>
      <c r="D21" s="39" t="s">
        <v>75</v>
      </c>
      <c r="E21" s="26" t="s">
        <v>4</v>
      </c>
      <c r="F21" s="17"/>
      <c r="G21" s="17"/>
      <c r="H21" s="42">
        <v>68</v>
      </c>
      <c r="I21" s="35">
        <v>0</v>
      </c>
      <c r="J21" s="23">
        <f t="shared" si="1"/>
        <v>0</v>
      </c>
      <c r="K21" s="36">
        <f t="shared" si="2"/>
        <v>0</v>
      </c>
      <c r="L21" s="37"/>
      <c r="M21" s="17">
        <v>1.05</v>
      </c>
    </row>
    <row r="22" spans="1:13" ht="21" customHeight="1">
      <c r="A22" s="32">
        <v>19</v>
      </c>
      <c r="B22" s="38" t="s">
        <v>46</v>
      </c>
      <c r="C22" s="38" t="s">
        <v>47</v>
      </c>
      <c r="D22" s="41" t="s">
        <v>13</v>
      </c>
      <c r="E22" s="26" t="s">
        <v>4</v>
      </c>
      <c r="F22" s="17"/>
      <c r="G22" s="17"/>
      <c r="H22" s="42">
        <v>120</v>
      </c>
      <c r="I22" s="35">
        <v>0</v>
      </c>
      <c r="J22" s="23">
        <f t="shared" si="1"/>
        <v>0</v>
      </c>
      <c r="K22" s="36">
        <f t="shared" si="2"/>
        <v>0</v>
      </c>
      <c r="L22" s="37"/>
      <c r="M22" s="17">
        <v>1.05</v>
      </c>
    </row>
    <row r="23" spans="1:13" ht="21" customHeight="1">
      <c r="A23" s="32">
        <f t="shared" ref="A23:A33" si="3">A22+1</f>
        <v>20</v>
      </c>
      <c r="B23" s="38" t="s">
        <v>48</v>
      </c>
      <c r="C23" s="38" t="s">
        <v>49</v>
      </c>
      <c r="D23" s="41" t="s">
        <v>50</v>
      </c>
      <c r="E23" s="26" t="s">
        <v>4</v>
      </c>
      <c r="F23" s="17"/>
      <c r="G23" s="17"/>
      <c r="H23" s="42">
        <v>300</v>
      </c>
      <c r="I23" s="35">
        <v>0</v>
      </c>
      <c r="J23" s="23">
        <f t="shared" si="1"/>
        <v>0</v>
      </c>
      <c r="K23" s="36">
        <f t="shared" si="2"/>
        <v>0</v>
      </c>
      <c r="L23" s="37"/>
      <c r="M23" s="17">
        <v>1.05</v>
      </c>
    </row>
    <row r="24" spans="1:13" ht="21" customHeight="1">
      <c r="A24" s="32">
        <f t="shared" si="3"/>
        <v>21</v>
      </c>
      <c r="B24" s="38" t="s">
        <v>48</v>
      </c>
      <c r="C24" s="38" t="s">
        <v>49</v>
      </c>
      <c r="D24" s="41" t="s">
        <v>17</v>
      </c>
      <c r="E24" s="26" t="s">
        <v>4</v>
      </c>
      <c r="F24" s="17"/>
      <c r="G24" s="17"/>
      <c r="H24" s="42">
        <v>600</v>
      </c>
      <c r="I24" s="35">
        <v>0</v>
      </c>
      <c r="J24" s="23">
        <f t="shared" si="1"/>
        <v>0</v>
      </c>
      <c r="K24" s="36">
        <f t="shared" si="2"/>
        <v>0</v>
      </c>
      <c r="L24" s="37"/>
      <c r="M24" s="17">
        <v>1.05</v>
      </c>
    </row>
    <row r="25" spans="1:13" ht="21" customHeight="1">
      <c r="A25" s="32">
        <f t="shared" si="3"/>
        <v>22</v>
      </c>
      <c r="B25" s="38" t="s">
        <v>51</v>
      </c>
      <c r="C25" s="45" t="s">
        <v>52</v>
      </c>
      <c r="D25" s="46" t="s">
        <v>53</v>
      </c>
      <c r="E25" s="28" t="s">
        <v>4</v>
      </c>
      <c r="F25" s="52"/>
      <c r="G25" s="52"/>
      <c r="H25" s="47">
        <v>550</v>
      </c>
      <c r="I25" s="35">
        <v>0</v>
      </c>
      <c r="J25" s="23">
        <f t="shared" si="1"/>
        <v>0</v>
      </c>
      <c r="K25" s="36">
        <f t="shared" si="2"/>
        <v>0</v>
      </c>
      <c r="L25" s="37"/>
      <c r="M25" s="17">
        <v>1.05</v>
      </c>
    </row>
    <row r="26" spans="1:13" ht="21" customHeight="1">
      <c r="A26" s="32">
        <f t="shared" si="3"/>
        <v>23</v>
      </c>
      <c r="B26" s="51" t="s">
        <v>54</v>
      </c>
      <c r="C26" s="54" t="s">
        <v>55</v>
      </c>
      <c r="D26" s="55" t="s">
        <v>56</v>
      </c>
      <c r="E26" s="55" t="s">
        <v>4</v>
      </c>
      <c r="F26" s="56"/>
      <c r="G26" s="56"/>
      <c r="H26" s="57">
        <v>150</v>
      </c>
      <c r="I26" s="35">
        <v>0</v>
      </c>
      <c r="J26" s="23">
        <f t="shared" si="1"/>
        <v>0</v>
      </c>
      <c r="K26" s="36">
        <f t="shared" si="2"/>
        <v>0</v>
      </c>
      <c r="L26" s="37"/>
      <c r="M26" s="17">
        <v>1.05</v>
      </c>
    </row>
    <row r="27" spans="1:13" ht="21" customHeight="1">
      <c r="A27" s="32">
        <f t="shared" si="3"/>
        <v>24</v>
      </c>
      <c r="B27" s="51" t="s">
        <v>54</v>
      </c>
      <c r="C27" s="54" t="s">
        <v>55</v>
      </c>
      <c r="D27" s="55" t="s">
        <v>57</v>
      </c>
      <c r="E27" s="55" t="s">
        <v>4</v>
      </c>
      <c r="F27" s="56"/>
      <c r="G27" s="56"/>
      <c r="H27" s="57">
        <v>100</v>
      </c>
      <c r="I27" s="35">
        <v>0</v>
      </c>
      <c r="J27" s="23">
        <f t="shared" si="1"/>
        <v>0</v>
      </c>
      <c r="K27" s="36">
        <f t="shared" si="2"/>
        <v>0</v>
      </c>
      <c r="L27" s="37"/>
      <c r="M27" s="17">
        <v>1.05</v>
      </c>
    </row>
    <row r="28" spans="1:13" ht="21" customHeight="1">
      <c r="A28" s="32">
        <f t="shared" si="3"/>
        <v>25</v>
      </c>
      <c r="B28" s="51" t="s">
        <v>54</v>
      </c>
      <c r="C28" s="54" t="s">
        <v>55</v>
      </c>
      <c r="D28" s="55" t="s">
        <v>58</v>
      </c>
      <c r="E28" s="55" t="s">
        <v>4</v>
      </c>
      <c r="F28" s="56"/>
      <c r="G28" s="56"/>
      <c r="H28" s="57">
        <v>900</v>
      </c>
      <c r="I28" s="35">
        <v>0</v>
      </c>
      <c r="J28" s="23">
        <f t="shared" si="1"/>
        <v>0</v>
      </c>
      <c r="K28" s="36">
        <f t="shared" si="2"/>
        <v>0</v>
      </c>
      <c r="L28" s="37"/>
      <c r="M28" s="17">
        <v>1.05</v>
      </c>
    </row>
    <row r="29" spans="1:13" ht="21" customHeight="1">
      <c r="A29" s="32">
        <f t="shared" si="3"/>
        <v>26</v>
      </c>
      <c r="B29" s="51" t="s">
        <v>54</v>
      </c>
      <c r="C29" s="54" t="s">
        <v>55</v>
      </c>
      <c r="D29" s="55" t="s">
        <v>59</v>
      </c>
      <c r="E29" s="55" t="s">
        <v>4</v>
      </c>
      <c r="F29" s="56"/>
      <c r="G29" s="56"/>
      <c r="H29" s="57">
        <v>350</v>
      </c>
      <c r="I29" s="35">
        <v>0</v>
      </c>
      <c r="J29" s="23">
        <f t="shared" si="1"/>
        <v>0</v>
      </c>
      <c r="K29" s="36">
        <f t="shared" si="2"/>
        <v>0</v>
      </c>
      <c r="L29" s="37"/>
      <c r="M29" s="17">
        <v>1.05</v>
      </c>
    </row>
    <row r="30" spans="1:13" ht="21" customHeight="1">
      <c r="A30" s="32">
        <f t="shared" si="3"/>
        <v>27</v>
      </c>
      <c r="B30" s="51" t="s">
        <v>60</v>
      </c>
      <c r="C30" s="54" t="s">
        <v>61</v>
      </c>
      <c r="D30" s="55" t="s">
        <v>35</v>
      </c>
      <c r="E30" s="55" t="s">
        <v>4</v>
      </c>
      <c r="F30" s="56"/>
      <c r="G30" s="56"/>
      <c r="H30" s="57">
        <v>180</v>
      </c>
      <c r="I30" s="35">
        <v>0</v>
      </c>
      <c r="J30" s="23">
        <f t="shared" si="1"/>
        <v>0</v>
      </c>
      <c r="K30" s="36">
        <f t="shared" si="2"/>
        <v>0</v>
      </c>
      <c r="L30" s="37"/>
      <c r="M30" s="17">
        <v>1.05</v>
      </c>
    </row>
    <row r="31" spans="1:13" ht="21" customHeight="1">
      <c r="A31" s="32">
        <f t="shared" si="3"/>
        <v>28</v>
      </c>
      <c r="B31" s="51" t="s">
        <v>60</v>
      </c>
      <c r="C31" s="54" t="s">
        <v>61</v>
      </c>
      <c r="D31" s="55" t="s">
        <v>62</v>
      </c>
      <c r="E31" s="55" t="s">
        <v>4</v>
      </c>
      <c r="F31" s="56"/>
      <c r="G31" s="56"/>
      <c r="H31" s="57">
        <v>250</v>
      </c>
      <c r="I31" s="35">
        <v>0</v>
      </c>
      <c r="J31" s="23">
        <f t="shared" si="1"/>
        <v>0</v>
      </c>
      <c r="K31" s="36">
        <f t="shared" si="2"/>
        <v>0</v>
      </c>
      <c r="L31" s="37"/>
      <c r="M31" s="17">
        <v>1.05</v>
      </c>
    </row>
    <row r="32" spans="1:13" ht="21" customHeight="1">
      <c r="A32" s="32">
        <f t="shared" si="3"/>
        <v>29</v>
      </c>
      <c r="B32" s="51" t="s">
        <v>60</v>
      </c>
      <c r="C32" s="54" t="s">
        <v>61</v>
      </c>
      <c r="D32" s="55" t="s">
        <v>21</v>
      </c>
      <c r="E32" s="55" t="s">
        <v>4</v>
      </c>
      <c r="F32" s="56"/>
      <c r="G32" s="56"/>
      <c r="H32" s="57">
        <v>600</v>
      </c>
      <c r="I32" s="35">
        <v>0</v>
      </c>
      <c r="J32" s="23">
        <f t="shared" si="1"/>
        <v>0</v>
      </c>
      <c r="K32" s="36">
        <f t="shared" si="2"/>
        <v>0</v>
      </c>
      <c r="L32" s="37"/>
      <c r="M32" s="17">
        <v>1.05</v>
      </c>
    </row>
    <row r="33" spans="1:13" ht="21" customHeight="1">
      <c r="A33" s="32">
        <f t="shared" si="3"/>
        <v>30</v>
      </c>
      <c r="B33" s="51" t="s">
        <v>60</v>
      </c>
      <c r="C33" s="54" t="s">
        <v>61</v>
      </c>
      <c r="D33" s="55" t="s">
        <v>63</v>
      </c>
      <c r="E33" s="55" t="s">
        <v>4</v>
      </c>
      <c r="F33" s="56"/>
      <c r="G33" s="56"/>
      <c r="H33" s="57">
        <v>300</v>
      </c>
      <c r="I33" s="35">
        <v>0</v>
      </c>
      <c r="J33" s="23">
        <f t="shared" si="1"/>
        <v>0</v>
      </c>
      <c r="K33" s="36">
        <f t="shared" si="2"/>
        <v>0</v>
      </c>
      <c r="L33" s="37"/>
      <c r="M33" s="17">
        <v>1.05</v>
      </c>
    </row>
    <row r="34" spans="1:13" ht="21" customHeight="1">
      <c r="A34" s="32">
        <v>31</v>
      </c>
      <c r="B34" s="38" t="s">
        <v>64</v>
      </c>
      <c r="C34" s="33" t="s">
        <v>65</v>
      </c>
      <c r="D34" s="22" t="s">
        <v>66</v>
      </c>
      <c r="E34" s="26" t="s">
        <v>4</v>
      </c>
      <c r="F34" s="53"/>
      <c r="G34" s="53"/>
      <c r="H34" s="34">
        <v>50</v>
      </c>
      <c r="I34" s="35">
        <v>0</v>
      </c>
      <c r="J34" s="23">
        <f t="shared" si="1"/>
        <v>0</v>
      </c>
      <c r="K34" s="36">
        <f t="shared" si="2"/>
        <v>0</v>
      </c>
      <c r="L34" s="37"/>
      <c r="M34" s="17">
        <v>1.05</v>
      </c>
    </row>
    <row r="35" spans="1:13" ht="21" customHeight="1">
      <c r="A35" s="32">
        <f t="shared" ref="A35:A43" si="4">A34+1</f>
        <v>32</v>
      </c>
      <c r="B35" s="44" t="s">
        <v>67</v>
      </c>
      <c r="C35" s="38" t="s">
        <v>68</v>
      </c>
      <c r="D35" s="39" t="s">
        <v>27</v>
      </c>
      <c r="E35" s="26" t="s">
        <v>4</v>
      </c>
      <c r="F35" s="17"/>
      <c r="G35" s="17"/>
      <c r="H35" s="42">
        <v>100</v>
      </c>
      <c r="I35" s="35">
        <v>0</v>
      </c>
      <c r="J35" s="23">
        <f t="shared" si="1"/>
        <v>0</v>
      </c>
      <c r="K35" s="36">
        <f t="shared" si="2"/>
        <v>0</v>
      </c>
      <c r="L35" s="37"/>
      <c r="M35" s="17">
        <v>1.05</v>
      </c>
    </row>
    <row r="36" spans="1:13" ht="21" customHeight="1">
      <c r="A36" s="32">
        <f t="shared" si="4"/>
        <v>33</v>
      </c>
      <c r="B36" s="38" t="s">
        <v>69</v>
      </c>
      <c r="C36" s="38" t="s">
        <v>70</v>
      </c>
      <c r="D36" s="41" t="s">
        <v>71</v>
      </c>
      <c r="E36" s="26" t="s">
        <v>4</v>
      </c>
      <c r="F36" s="17"/>
      <c r="G36" s="17"/>
      <c r="H36" s="42">
        <v>30</v>
      </c>
      <c r="I36" s="35">
        <v>0</v>
      </c>
      <c r="J36" s="23">
        <f t="shared" si="1"/>
        <v>0</v>
      </c>
      <c r="K36" s="36">
        <f t="shared" si="2"/>
        <v>0</v>
      </c>
      <c r="L36" s="37"/>
      <c r="M36" s="17">
        <v>1.05</v>
      </c>
    </row>
    <row r="37" spans="1:13" ht="21" customHeight="1">
      <c r="A37" s="32">
        <f t="shared" si="4"/>
        <v>34</v>
      </c>
      <c r="B37" s="38" t="s">
        <v>69</v>
      </c>
      <c r="C37" s="38" t="s">
        <v>70</v>
      </c>
      <c r="D37" s="41" t="s">
        <v>72</v>
      </c>
      <c r="E37" s="26" t="s">
        <v>4</v>
      </c>
      <c r="F37" s="17"/>
      <c r="G37" s="17"/>
      <c r="H37" s="42">
        <v>40</v>
      </c>
      <c r="I37" s="35">
        <v>0</v>
      </c>
      <c r="J37" s="23">
        <f t="shared" si="1"/>
        <v>0</v>
      </c>
      <c r="K37" s="36">
        <f t="shared" si="2"/>
        <v>0</v>
      </c>
      <c r="L37" s="37"/>
      <c r="M37" s="17">
        <v>1.05</v>
      </c>
    </row>
    <row r="38" spans="1:13" ht="21" customHeight="1">
      <c r="A38" s="32">
        <f t="shared" si="4"/>
        <v>35</v>
      </c>
      <c r="B38" s="38" t="s">
        <v>73</v>
      </c>
      <c r="C38" s="38" t="s">
        <v>74</v>
      </c>
      <c r="D38" s="41" t="s">
        <v>75</v>
      </c>
      <c r="E38" s="26" t="s">
        <v>4</v>
      </c>
      <c r="F38" s="17"/>
      <c r="G38" s="17"/>
      <c r="H38" s="42">
        <v>150</v>
      </c>
      <c r="I38" s="35">
        <v>0</v>
      </c>
      <c r="J38" s="23">
        <f t="shared" si="1"/>
        <v>0</v>
      </c>
      <c r="K38" s="36">
        <f t="shared" si="2"/>
        <v>0</v>
      </c>
      <c r="L38" s="37"/>
      <c r="M38" s="17">
        <v>1.05</v>
      </c>
    </row>
    <row r="39" spans="1:13" ht="21" customHeight="1">
      <c r="A39" s="32">
        <f t="shared" si="4"/>
        <v>36</v>
      </c>
      <c r="B39" s="38" t="s">
        <v>73</v>
      </c>
      <c r="C39" s="38" t="s">
        <v>74</v>
      </c>
      <c r="D39" s="41" t="s">
        <v>76</v>
      </c>
      <c r="E39" s="26" t="s">
        <v>4</v>
      </c>
      <c r="F39" s="17"/>
      <c r="G39" s="17"/>
      <c r="H39" s="42">
        <v>300</v>
      </c>
      <c r="I39" s="35">
        <v>0</v>
      </c>
      <c r="J39" s="23">
        <f t="shared" si="1"/>
        <v>0</v>
      </c>
      <c r="K39" s="36">
        <f t="shared" si="2"/>
        <v>0</v>
      </c>
      <c r="L39" s="37"/>
      <c r="M39" s="17">
        <v>1.05</v>
      </c>
    </row>
    <row r="40" spans="1:13" ht="21" customHeight="1">
      <c r="A40" s="32">
        <f t="shared" si="4"/>
        <v>37</v>
      </c>
      <c r="B40" s="38" t="s">
        <v>77</v>
      </c>
      <c r="C40" s="38" t="s">
        <v>78</v>
      </c>
      <c r="D40" s="41" t="s">
        <v>63</v>
      </c>
      <c r="E40" s="26" t="s">
        <v>4</v>
      </c>
      <c r="F40" s="17"/>
      <c r="G40" s="17"/>
      <c r="H40" s="42">
        <v>3500</v>
      </c>
      <c r="I40" s="35">
        <v>0</v>
      </c>
      <c r="J40" s="23">
        <f t="shared" si="1"/>
        <v>0</v>
      </c>
      <c r="K40" s="36">
        <f t="shared" si="2"/>
        <v>0</v>
      </c>
      <c r="L40" s="37"/>
      <c r="M40" s="17">
        <v>1.05</v>
      </c>
    </row>
    <row r="41" spans="1:13" ht="21" customHeight="1">
      <c r="A41" s="32">
        <f t="shared" si="4"/>
        <v>38</v>
      </c>
      <c r="B41" s="44" t="s">
        <v>79</v>
      </c>
      <c r="C41" s="45" t="s">
        <v>80</v>
      </c>
      <c r="D41" s="46" t="s">
        <v>81</v>
      </c>
      <c r="E41" s="28" t="s">
        <v>4</v>
      </c>
      <c r="F41" s="17"/>
      <c r="G41" s="17"/>
      <c r="H41" s="47">
        <v>200</v>
      </c>
      <c r="I41" s="35">
        <v>0</v>
      </c>
      <c r="J41" s="23">
        <f t="shared" si="1"/>
        <v>0</v>
      </c>
      <c r="K41" s="36">
        <f t="shared" si="2"/>
        <v>0</v>
      </c>
      <c r="L41" s="37"/>
      <c r="M41" s="17">
        <v>1.05</v>
      </c>
    </row>
    <row r="42" spans="1:13" ht="21" customHeight="1">
      <c r="A42" s="32">
        <f t="shared" si="4"/>
        <v>39</v>
      </c>
      <c r="B42" s="48" t="s">
        <v>82</v>
      </c>
      <c r="C42" s="48" t="s">
        <v>83</v>
      </c>
      <c r="D42" s="49" t="s">
        <v>84</v>
      </c>
      <c r="E42" s="29" t="s">
        <v>4</v>
      </c>
      <c r="F42" s="17"/>
      <c r="G42" s="17"/>
      <c r="H42" s="50">
        <v>500</v>
      </c>
      <c r="I42" s="35">
        <v>0</v>
      </c>
      <c r="J42" s="23">
        <f t="shared" si="1"/>
        <v>0</v>
      </c>
      <c r="K42" s="36">
        <f t="shared" si="2"/>
        <v>0</v>
      </c>
      <c r="L42" s="37"/>
      <c r="M42" s="17">
        <v>1.05</v>
      </c>
    </row>
    <row r="43" spans="1:13" ht="21" customHeight="1">
      <c r="A43" s="32">
        <f t="shared" si="4"/>
        <v>40</v>
      </c>
      <c r="B43" s="48" t="s">
        <v>85</v>
      </c>
      <c r="C43" s="48" t="s">
        <v>86</v>
      </c>
      <c r="D43" s="49" t="s">
        <v>87</v>
      </c>
      <c r="E43" s="26" t="s">
        <v>4</v>
      </c>
      <c r="F43" s="17"/>
      <c r="G43" s="17"/>
      <c r="H43" s="50">
        <v>1000</v>
      </c>
      <c r="I43" s="35">
        <v>0</v>
      </c>
      <c r="J43" s="23">
        <f t="shared" si="1"/>
        <v>0</v>
      </c>
      <c r="K43" s="36">
        <f t="shared" si="2"/>
        <v>0</v>
      </c>
      <c r="L43" s="37"/>
      <c r="M43" s="17">
        <v>1.05</v>
      </c>
    </row>
    <row r="44" spans="1:13" ht="21" customHeight="1">
      <c r="A44" s="30"/>
      <c r="B44" s="13"/>
      <c r="C44" s="13"/>
      <c r="D44" s="6"/>
      <c r="E44" s="7"/>
      <c r="F44" s="7"/>
      <c r="G44" s="7" t="s">
        <v>92</v>
      </c>
      <c r="H44" s="8"/>
      <c r="I44" s="9"/>
      <c r="J44" s="24">
        <f>SUM(J4:J43)</f>
        <v>0</v>
      </c>
      <c r="K44" s="24">
        <f>SUM(K4:K43)</f>
        <v>0</v>
      </c>
      <c r="L44" s="12"/>
      <c r="M44" s="12"/>
    </row>
    <row r="45" spans="1:13" ht="21" customHeight="1">
      <c r="A45" s="30"/>
      <c r="B45" s="13"/>
      <c r="C45" s="13"/>
      <c r="D45" s="6"/>
      <c r="E45" s="7"/>
      <c r="F45" s="7"/>
      <c r="G45" s="7" t="s">
        <v>93</v>
      </c>
      <c r="H45" s="8"/>
      <c r="I45" s="9"/>
      <c r="J45" s="24">
        <f>J44*2</f>
        <v>0</v>
      </c>
      <c r="K45" s="31">
        <f>K44*2</f>
        <v>0</v>
      </c>
      <c r="L45" s="12"/>
      <c r="M45" s="12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2016-12-19T11:12:21Z</cp:lastPrinted>
  <dcterms:created xsi:type="dcterms:W3CDTF">2015-02-11T11:46:42Z</dcterms:created>
  <dcterms:modified xsi:type="dcterms:W3CDTF">2016-12-21T12:44:39Z</dcterms:modified>
</cp:coreProperties>
</file>